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/>
  <xr:revisionPtr revIDLastSave="0" documentId="8_{DB5A402C-2519-4C65-AD9E-4FF6A586CEDC}" xr6:coauthVersionLast="47" xr6:coauthVersionMax="47" xr10:uidLastSave="{00000000-0000-0000-0000-000000000000}"/>
  <bookViews>
    <workbookView xWindow="-120" yWindow="-120" windowWidth="29040" windowHeight="17640" tabRatio="381" xr2:uid="{00000000-000D-0000-FFFF-FFFF00000000}"/>
  </bookViews>
  <sheets>
    <sheet name="IGP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31" i="1" s="1"/>
  <c r="G48" i="1"/>
  <c r="G42" i="1"/>
  <c r="G37" i="1"/>
  <c r="G43" i="1" l="1"/>
  <c r="G41" i="1"/>
  <c r="G40" i="1"/>
  <c r="G52" i="1"/>
  <c r="G56" i="1"/>
  <c r="G57" i="1"/>
  <c r="G58" i="1"/>
  <c r="G55" i="1"/>
  <c r="D11" i="1"/>
  <c r="G11" i="1" s="1"/>
  <c r="G59" i="1" l="1"/>
  <c r="G49" i="1"/>
  <c r="D26" i="1"/>
  <c r="G26" i="1" s="1"/>
  <c r="G25" i="1"/>
  <c r="D24" i="1"/>
  <c r="G24" i="1" s="1"/>
  <c r="D20" i="1"/>
  <c r="G20" i="1" s="1"/>
  <c r="D12" i="1"/>
  <c r="G12" i="1" s="1"/>
  <c r="D10" i="1"/>
  <c r="G10" i="1" s="1"/>
  <c r="D19" i="1"/>
  <c r="G19" i="1" s="1"/>
  <c r="G15" i="1"/>
  <c r="G16" i="1" l="1"/>
  <c r="G27" i="1"/>
  <c r="G21" i="1"/>
  <c r="G61" i="1" l="1"/>
  <c r="G63" i="1" s="1"/>
  <c r="G62" i="1" l="1"/>
</calcChain>
</file>

<file path=xl/sharedStrings.xml><?xml version="1.0" encoding="utf-8"?>
<sst xmlns="http://schemas.openxmlformats.org/spreadsheetml/2006/main" count="88" uniqueCount="73">
  <si>
    <t>Rozpis výkonov</t>
  </si>
  <si>
    <t xml:space="preserve">Jednotková </t>
  </si>
  <si>
    <t xml:space="preserve">Ocenenie </t>
  </si>
  <si>
    <t>počet</t>
  </si>
  <si>
    <t>cena</t>
  </si>
  <si>
    <t>[€]</t>
  </si>
  <si>
    <t xml:space="preserve">Technické práce </t>
  </si>
  <si>
    <t>m</t>
  </si>
  <si>
    <t>km</t>
  </si>
  <si>
    <t>Geologické práce</t>
  </si>
  <si>
    <t>Projektovanie (proj. geol. prác v zmysle plat. predpisov)</t>
  </si>
  <si>
    <t>Laboratórne práce spolu</t>
  </si>
  <si>
    <t>Konštrukcia IG rezov</t>
  </si>
  <si>
    <t>Geologické práce spolu</t>
  </si>
  <si>
    <t>ks</t>
  </si>
  <si>
    <t>Dynamické penetračné sondy</t>
  </si>
  <si>
    <t>Statické penetračné sondy</t>
  </si>
  <si>
    <t>Laboratórne práce - mechanika zemín</t>
  </si>
  <si>
    <t>skúška stlačiteľnosti s časovým priebehom</t>
  </si>
  <si>
    <t>Laboratórne práce - voda</t>
  </si>
  <si>
    <t>chemický rozbor vody na agresivitu na betón a oceľ</t>
  </si>
  <si>
    <t>rozbor</t>
  </si>
  <si>
    <t>Deformometrické merania</t>
  </si>
  <si>
    <t>Vrtné práce spolu</t>
  </si>
  <si>
    <t xml:space="preserve">Záverečné spracovanie </t>
  </si>
  <si>
    <t xml:space="preserve">Dodanie a montáž deformetrického meracieho profilu švajčiarskej fy. Solexperts pre meranie podpovrchových deformácií v osi vrtu  vrátane základného merania  - bez vrtných prác a BC-zálievky vrtu </t>
  </si>
  <si>
    <t xml:space="preserve">Dodanie a montáž prechodových plastových profilov nad základovou škárou </t>
  </si>
  <si>
    <t xml:space="preserve">Kontrolné (etapové) meranie posuvným deformetrom  s vyhodnotením v oboch vrtoch </t>
  </si>
  <si>
    <t>etapa</t>
  </si>
  <si>
    <t>Deformometrické merania spolu</t>
  </si>
  <si>
    <t>triaxiálna skúška-priepustnosť</t>
  </si>
  <si>
    <t>triaxiálna skúška</t>
  </si>
  <si>
    <t>skúška</t>
  </si>
  <si>
    <t>Doprava na lokalitu a ostatné práce</t>
  </si>
  <si>
    <t>Statické penetračné sondy spolu</t>
  </si>
  <si>
    <t>CELKOVÉ NÁKLADY SPOLU (bez DPH)</t>
  </si>
  <si>
    <t xml:space="preserve"> DPH 20%</t>
  </si>
  <si>
    <t xml:space="preserve"> SPOLU S DPH 20%</t>
  </si>
  <si>
    <t>Radón</t>
  </si>
  <si>
    <t>Meranie obsahu radónu v pôdnom vzduchu</t>
  </si>
  <si>
    <t>Vrtné práce</t>
  </si>
  <si>
    <t>montáž, demontáž súpravy, príprava a likvidácia pracoviska</t>
  </si>
  <si>
    <t>šmykové skúšky- efektívne parametre , zrnitostná analýza</t>
  </si>
  <si>
    <t>Sled a riadenie technických prác (1,5IG)</t>
  </si>
  <si>
    <r>
      <t>zrnitostné analýzy a výpočet k</t>
    </r>
    <r>
      <rPr>
        <vertAlign val="subscript"/>
        <sz val="12"/>
        <color rgb="FF000000"/>
        <rFont val="Arial Narrow"/>
        <family val="2"/>
        <charset val="238"/>
      </rPr>
      <t>f</t>
    </r>
    <r>
      <rPr>
        <sz val="12"/>
        <color rgb="FF000000"/>
        <rFont val="Arial Narrow"/>
        <family val="2"/>
        <charset val="238"/>
      </rPr>
      <t xml:space="preserve"> z krivky, Atterbergové medze</t>
    </r>
  </si>
  <si>
    <r>
      <t>m</t>
    </r>
    <r>
      <rPr>
        <vertAlign val="superscript"/>
        <sz val="12"/>
        <rFont val="Arial Narrow"/>
        <family val="2"/>
        <charset val="238"/>
      </rPr>
      <t>2</t>
    </r>
  </si>
  <si>
    <t>dĺžka</t>
  </si>
  <si>
    <t>[ks]</t>
  </si>
  <si>
    <t>[mb]</t>
  </si>
  <si>
    <t>celkom</t>
  </si>
  <si>
    <t>Dynamické penetračné sondy spolu</t>
  </si>
  <si>
    <t xml:space="preserve">Podrobný inžinierskogeologický prieskum - FNsP Žilina </t>
  </si>
  <si>
    <t>vrt hĺbky 4 m</t>
  </si>
  <si>
    <t>vrt hĺbky  12 m</t>
  </si>
  <si>
    <t>vrt hĺbky 20 m</t>
  </si>
  <si>
    <t>výkonov</t>
  </si>
  <si>
    <t>jednotka / druh</t>
  </si>
  <si>
    <t>Parametre výkonu</t>
  </si>
  <si>
    <t>sonda vrátane vyhodnotenia</t>
  </si>
  <si>
    <t>dynamická penetračná sonda vrátane vyhodnotenia</t>
  </si>
  <si>
    <t>sondy do 40 m, vrátane interpretácie</t>
  </si>
  <si>
    <t>doprava na lokalitu a späť</t>
  </si>
  <si>
    <t>predvrty pre SPS</t>
  </si>
  <si>
    <t>skúška Proctor štandard</t>
  </si>
  <si>
    <t>Poznámky:</t>
  </si>
  <si>
    <t>Objednávateľ zabezpečuje súhlas tretích strán s výkonom geologických prác na označených miestach.</t>
  </si>
  <si>
    <t>Realizátor sa zaväzuje dodať záverečné spracovanie - správu do 21 pracovných dní od zhotovenia technických prác, v závislosti od aktuálnych protipandemických opatrení.</t>
  </si>
  <si>
    <t>Geodetické vytýčenie a označenie v teréne jednotlivých geologických diel zabezpečuje objednávateľ prác, podľa pokynov zhotoviteľa.</t>
  </si>
  <si>
    <t>Objednávateľ deklaruje, že sa v mieste označených geologických diel nenachádzajú vedenia inžinierskych sietí.</t>
  </si>
  <si>
    <t>Hydrodynamické skúšky</t>
  </si>
  <si>
    <t>realizácia a vyhodnotenie čerpacej a stúpacej skúšky</t>
  </si>
  <si>
    <t>Hydrodynamické skúšky spolu</t>
  </si>
  <si>
    <t>Všetky práce sa fakturujú na skutočne základe vykonaných prác.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</si>
</sst>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Sk&quot;;\-#,##0.00\ &quot;Sk&quot;"/>
    <numFmt numFmtId="165" formatCode="#,##0.00\ &quot;€&quot;"/>
    <numFmt numFmtId="166" formatCode="#,##0.00\ [$€-1]"/>
    <numFmt numFmtId="167" formatCode="_-* #,##0.00\ _S_k_-;\-* #,##0.00\ _S_k_-;_-* &quot;-&quot;??\ _S_k_-;_-@_-"/>
  </numFmts>
  <fonts count="19" x14ac:knownFonts="1">
    <font>
      <sz val="11"/>
      <name val="Calibri"/>
    </font>
    <font>
      <sz val="11"/>
      <color rgb="FF0061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 CE"/>
    </font>
    <font>
      <sz val="11"/>
      <name val="Calibri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6"/>
      <name val="Arial Narrow"/>
      <family val="2"/>
      <charset val="238"/>
    </font>
    <font>
      <sz val="11"/>
      <color rgb="FF000000"/>
      <name val="Arial Narrow"/>
      <family val="2"/>
      <charset val="238"/>
    </font>
    <font>
      <i/>
      <sz val="12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6"/>
      <color rgb="FF000000"/>
      <name val="Arial Narrow"/>
      <family val="2"/>
      <charset val="238"/>
    </font>
    <font>
      <vertAlign val="subscript"/>
      <sz val="12"/>
      <color rgb="FF000000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sz val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61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/>
    <xf numFmtId="0" fontId="2" fillId="0" borderId="0"/>
    <xf numFmtId="0" fontId="3" fillId="6" borderId="2"/>
    <xf numFmtId="167" fontId="2" fillId="0" borderId="0" applyFont="0" applyFill="0" applyBorder="0" applyAlignment="0" applyProtection="0"/>
    <xf numFmtId="0" fontId="4" fillId="0" borderId="0">
      <alignment vertical="center"/>
    </xf>
  </cellStyleXfs>
  <cellXfs count="120">
    <xf numFmtId="0" fontId="0" fillId="0" borderId="0" xfId="0">
      <alignment vertical="center"/>
    </xf>
    <xf numFmtId="0" fontId="6" fillId="0" borderId="0" xfId="0" applyFont="1">
      <alignment vertical="center"/>
    </xf>
    <xf numFmtId="0" fontId="12" fillId="0" borderId="0" xfId="0" applyFont="1" applyAlignment="1">
      <alignment horizontal="center"/>
    </xf>
    <xf numFmtId="0" fontId="5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/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/>
    <xf numFmtId="0" fontId="12" fillId="5" borderId="1" xfId="0" applyFont="1" applyFill="1" applyBorder="1" applyAlignment="1"/>
    <xf numFmtId="166" fontId="5" fillId="5" borderId="1" xfId="0" applyNumberFormat="1" applyFont="1" applyFill="1" applyBorder="1" applyAlignment="1"/>
    <xf numFmtId="0" fontId="13" fillId="5" borderId="1" xfId="0" applyFont="1" applyFill="1" applyBorder="1" applyAlignment="1"/>
    <xf numFmtId="166" fontId="8" fillId="5" borderId="1" xfId="0" applyNumberFormat="1" applyFont="1" applyFill="1" applyBorder="1" applyAlignment="1"/>
    <xf numFmtId="4" fontId="9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" fontId="9" fillId="0" borderId="2" xfId="0" applyNumberFormat="1" applyFont="1" applyBorder="1" applyAlignment="1"/>
    <xf numFmtId="0" fontId="5" fillId="0" borderId="17" xfId="0" applyFont="1" applyFill="1" applyBorder="1" applyAlignment="1"/>
    <xf numFmtId="0" fontId="9" fillId="0" borderId="18" xfId="0" applyFont="1" applyBorder="1" applyAlignment="1">
      <alignment horizontal="center"/>
    </xf>
    <xf numFmtId="4" fontId="9" fillId="0" borderId="18" xfId="0" applyNumberFormat="1" applyFont="1" applyBorder="1" applyAlignment="1"/>
    <xf numFmtId="165" fontId="5" fillId="0" borderId="19" xfId="0" applyNumberFormat="1" applyFont="1" applyBorder="1" applyAlignment="1"/>
    <xf numFmtId="0" fontId="5" fillId="0" borderId="20" xfId="0" applyFont="1" applyBorder="1" applyAlignment="1"/>
    <xf numFmtId="0" fontId="9" fillId="0" borderId="21" xfId="0" applyFont="1" applyBorder="1" applyAlignment="1">
      <alignment horizontal="center"/>
    </xf>
    <xf numFmtId="4" fontId="9" fillId="0" borderId="21" xfId="0" applyNumberFormat="1" applyFont="1" applyBorder="1" applyAlignment="1"/>
    <xf numFmtId="165" fontId="9" fillId="0" borderId="22" xfId="0" applyNumberFormat="1" applyFont="1" applyBorder="1" applyAlignment="1"/>
    <xf numFmtId="0" fontId="9" fillId="0" borderId="23" xfId="0" applyFont="1" applyBorder="1" applyAlignment="1"/>
    <xf numFmtId="165" fontId="9" fillId="0" borderId="24" xfId="0" applyNumberFormat="1" applyFont="1" applyBorder="1" applyAlignment="1"/>
    <xf numFmtId="0" fontId="5" fillId="0" borderId="23" xfId="0" applyFont="1" applyBorder="1" applyAlignment="1"/>
    <xf numFmtId="0" fontId="9" fillId="0" borderId="23" xfId="0" applyFont="1" applyFill="1" applyBorder="1" applyAlignment="1">
      <alignment horizontal="left" vertical="top" wrapText="1"/>
    </xf>
    <xf numFmtId="0" fontId="9" fillId="0" borderId="25" xfId="0" applyFont="1" applyFill="1" applyBorder="1" applyAlignment="1"/>
    <xf numFmtId="165" fontId="9" fillId="0" borderId="26" xfId="0" applyNumberFormat="1" applyFont="1" applyBorder="1" applyAlignment="1"/>
    <xf numFmtId="0" fontId="14" fillId="0" borderId="20" xfId="0" applyFont="1" applyBorder="1" applyAlignment="1"/>
    <xf numFmtId="0" fontId="9" fillId="0" borderId="23" xfId="0" applyFont="1" applyFill="1" applyBorder="1" applyAlignment="1"/>
    <xf numFmtId="0" fontId="9" fillId="0" borderId="28" xfId="0" applyFont="1" applyBorder="1" applyAlignment="1">
      <alignment horizontal="center"/>
    </xf>
    <xf numFmtId="4" fontId="9" fillId="0" borderId="28" xfId="0" applyNumberFormat="1" applyFont="1" applyBorder="1" applyAlignment="1"/>
    <xf numFmtId="0" fontId="9" fillId="7" borderId="6" xfId="0" applyFont="1" applyFill="1" applyBorder="1" applyAlignment="1"/>
    <xf numFmtId="0" fontId="9" fillId="7" borderId="6" xfId="0" applyFont="1" applyFill="1" applyBorder="1" applyAlignment="1">
      <alignment horizontal="center"/>
    </xf>
    <xf numFmtId="4" fontId="9" fillId="7" borderId="6" xfId="0" applyNumberFormat="1" applyFont="1" applyFill="1" applyBorder="1" applyAlignment="1"/>
    <xf numFmtId="165" fontId="9" fillId="7" borderId="6" xfId="0" applyNumberFormat="1" applyFont="1" applyFill="1" applyBorder="1" applyAlignment="1"/>
    <xf numFmtId="0" fontId="9" fillId="0" borderId="20" xfId="0" applyFont="1" applyFill="1" applyBorder="1" applyAlignment="1">
      <alignment wrapText="1"/>
    </xf>
    <xf numFmtId="0" fontId="9" fillId="0" borderId="23" xfId="0" applyFont="1" applyFill="1" applyBorder="1" applyAlignment="1">
      <alignment wrapText="1"/>
    </xf>
    <xf numFmtId="0" fontId="9" fillId="0" borderId="27" xfId="0" applyFont="1" applyFill="1" applyBorder="1" applyAlignment="1"/>
    <xf numFmtId="0" fontId="14" fillId="0" borderId="17" xfId="0" applyFont="1" applyBorder="1" applyAlignment="1"/>
    <xf numFmtId="0" fontId="10" fillId="0" borderId="20" xfId="0" applyFont="1" applyBorder="1">
      <alignment vertical="center"/>
    </xf>
    <xf numFmtId="0" fontId="10" fillId="0" borderId="23" xfId="0" applyFont="1" applyBorder="1" applyAlignment="1"/>
    <xf numFmtId="0" fontId="14" fillId="0" borderId="23" xfId="0" applyFont="1" applyBorder="1" applyAlignment="1"/>
    <xf numFmtId="0" fontId="14" fillId="7" borderId="6" xfId="0" applyFont="1" applyFill="1" applyBorder="1" applyAlignment="1"/>
    <xf numFmtId="165" fontId="5" fillId="7" borderId="6" xfId="0" applyNumberFormat="1" applyFont="1" applyFill="1" applyBorder="1" applyAlignment="1"/>
    <xf numFmtId="3" fontId="9" fillId="0" borderId="28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4" fontId="9" fillId="0" borderId="28" xfId="0" applyNumberFormat="1" applyFont="1" applyFill="1" applyBorder="1" applyAlignment="1"/>
    <xf numFmtId="166" fontId="5" fillId="0" borderId="29" xfId="0" applyNumberFormat="1" applyFont="1" applyFill="1" applyBorder="1" applyAlignment="1"/>
    <xf numFmtId="0" fontId="12" fillId="0" borderId="8" xfId="0" applyFont="1" applyBorder="1" applyAlignment="1"/>
    <xf numFmtId="166" fontId="12" fillId="0" borderId="8" xfId="0" applyNumberFormat="1" applyFont="1" applyBorder="1" applyAlignment="1"/>
    <xf numFmtId="166" fontId="9" fillId="0" borderId="24" xfId="0" applyNumberFormat="1" applyFont="1" applyBorder="1" applyAlignment="1"/>
    <xf numFmtId="0" fontId="5" fillId="0" borderId="18" xfId="0" applyFont="1" applyFill="1" applyBorder="1" applyAlignment="1">
      <alignment horizontal="center"/>
    </xf>
    <xf numFmtId="4" fontId="5" fillId="0" borderId="18" xfId="0" applyNumberFormat="1" applyFont="1" applyFill="1" applyBorder="1" applyAlignment="1"/>
    <xf numFmtId="0" fontId="9" fillId="0" borderId="20" xfId="0" applyFont="1" applyBorder="1" applyAlignment="1"/>
    <xf numFmtId="166" fontId="9" fillId="0" borderId="22" xfId="0" applyNumberFormat="1" applyFont="1" applyBorder="1" applyAlignment="1"/>
    <xf numFmtId="2" fontId="9" fillId="0" borderId="28" xfId="0" applyNumberFormat="1" applyFont="1" applyBorder="1" applyAlignment="1"/>
    <xf numFmtId="166" fontId="9" fillId="0" borderId="29" xfId="0" applyNumberFormat="1" applyFont="1" applyBorder="1" applyAlignment="1"/>
    <xf numFmtId="0" fontId="9" fillId="7" borderId="5" xfId="0" applyFont="1" applyFill="1" applyBorder="1" applyAlignment="1"/>
    <xf numFmtId="3" fontId="9" fillId="7" borderId="0" xfId="0" applyNumberFormat="1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4" fontId="9" fillId="7" borderId="0" xfId="0" applyNumberFormat="1" applyFont="1" applyFill="1" applyBorder="1" applyAlignment="1"/>
    <xf numFmtId="166" fontId="9" fillId="7" borderId="4" xfId="0" applyNumberFormat="1" applyFont="1" applyFill="1" applyBorder="1" applyAlignment="1"/>
    <xf numFmtId="0" fontId="6" fillId="0" borderId="30" xfId="0" applyFont="1" applyBorder="1">
      <alignment vertical="center"/>
    </xf>
    <xf numFmtId="0" fontId="6" fillId="0" borderId="31" xfId="0" applyFont="1" applyBorder="1">
      <alignment vertical="center"/>
    </xf>
    <xf numFmtId="0" fontId="6" fillId="0" borderId="32" xfId="0" applyFont="1" applyBorder="1">
      <alignment vertical="center"/>
    </xf>
    <xf numFmtId="0" fontId="5" fillId="7" borderId="4" xfId="0" applyFont="1" applyFill="1" applyBorder="1" applyAlignment="1"/>
    <xf numFmtId="165" fontId="5" fillId="7" borderId="5" xfId="0" applyNumberFormat="1" applyFont="1" applyFill="1" applyBorder="1" applyAlignment="1"/>
    <xf numFmtId="0" fontId="6" fillId="0" borderId="1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5" fillId="3" borderId="30" xfId="0" applyFont="1" applyFill="1" applyBorder="1" applyAlignment="1"/>
    <xf numFmtId="0" fontId="15" fillId="3" borderId="31" xfId="0" applyFont="1" applyFill="1" applyBorder="1" applyAlignment="1"/>
    <xf numFmtId="0" fontId="15" fillId="3" borderId="32" xfId="0" applyFont="1" applyFill="1" applyBorder="1" applyAlignment="1"/>
    <xf numFmtId="0" fontId="11" fillId="3" borderId="9" xfId="0" applyFont="1" applyFill="1" applyBorder="1" applyAlignment="1"/>
    <xf numFmtId="0" fontId="11" fillId="3" borderId="10" xfId="0" applyFont="1" applyFill="1" applyBorder="1" applyAlignment="1"/>
    <xf numFmtId="0" fontId="11" fillId="3" borderId="11" xfId="0" applyFont="1" applyFill="1" applyBorder="1" applyAlignment="1"/>
    <xf numFmtId="0" fontId="5" fillId="0" borderId="2" xfId="0" applyFont="1" applyBorder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1" fillId="3" borderId="30" xfId="1" applyFont="1" applyFill="1" applyBorder="1" applyAlignment="1"/>
    <xf numFmtId="0" fontId="11" fillId="3" borderId="31" xfId="1" applyFont="1" applyFill="1" applyBorder="1" applyAlignment="1"/>
    <xf numFmtId="0" fontId="11" fillId="3" borderId="32" xfId="1" applyFont="1" applyFill="1" applyBorder="1" applyAlignment="1"/>
    <xf numFmtId="0" fontId="11" fillId="3" borderId="30" xfId="0" applyFont="1" applyFill="1" applyBorder="1" applyAlignment="1"/>
    <xf numFmtId="0" fontId="11" fillId="3" borderId="31" xfId="0" applyFont="1" applyFill="1" applyBorder="1" applyAlignment="1"/>
    <xf numFmtId="0" fontId="11" fillId="3" borderId="32" xfId="0" applyFont="1" applyFill="1" applyBorder="1" applyAlignment="1"/>
    <xf numFmtId="0" fontId="15" fillId="3" borderId="33" xfId="0" applyFont="1" applyFill="1" applyBorder="1" applyAlignment="1"/>
    <xf numFmtId="0" fontId="15" fillId="3" borderId="34" xfId="0" applyFont="1" applyFill="1" applyBorder="1" applyAlignment="1"/>
    <xf numFmtId="0" fontId="15" fillId="3" borderId="35" xfId="0" applyFont="1" applyFill="1" applyBorder="1" applyAlignment="1"/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14" fillId="3" borderId="30" xfId="0" applyFont="1" applyFill="1" applyBorder="1" applyAlignment="1"/>
    <xf numFmtId="0" fontId="14" fillId="3" borderId="31" xfId="0" applyFont="1" applyFill="1" applyBorder="1" applyAlignment="1"/>
    <xf numFmtId="0" fontId="14" fillId="3" borderId="32" xfId="0" applyFont="1" applyFill="1" applyBorder="1" applyAlignment="1"/>
  </cellXfs>
  <cellStyles count="6">
    <cellStyle name="čiarky 2" xfId="4" xr:uid="{00000000-0005-0000-0000-000000000000}"/>
    <cellStyle name="Dobrá" xfId="1" builtinId="26"/>
    <cellStyle name="Normálna" xfId="0" builtinId="0"/>
    <cellStyle name="normálne 2" xfId="2" xr:uid="{00000000-0005-0000-0000-000003000000}"/>
    <cellStyle name="normálne 3" xfId="5" xr:uid="{00000000-0005-0000-0000-000004000000}"/>
    <cellStyle name="rozpocet" xfId="3" xr:uid="{00000000-0005-0000-0000-000005000000}"/>
  </cellStyles>
  <dxfs count="0"/>
  <tableStyles count="0" defaultTableStyle="TableStyleMedium9" defaultPivotStyle="PivotStyleLight16"/>
  <colors>
    <mruColors>
      <color rgb="FFFD6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topLeftCell="A13" zoomScale="85" zoomScaleNormal="85" zoomScalePageLayoutView="80" workbookViewId="0">
      <selection activeCell="A29" sqref="A29:G29"/>
    </sheetView>
  </sheetViews>
  <sheetFormatPr defaultColWidth="9" defaultRowHeight="16.5" x14ac:dyDescent="0.3"/>
  <cols>
    <col min="1" max="1" width="77.42578125" style="1" customWidth="1"/>
    <col min="2" max="5" width="8.7109375" style="1" customWidth="1"/>
    <col min="6" max="6" width="13" style="1" customWidth="1"/>
    <col min="7" max="7" width="16.42578125" style="1" customWidth="1"/>
    <col min="8" max="8" width="9.28515625" style="2" customWidth="1"/>
    <col min="9" max="9" width="10.28515625" style="2" customWidth="1"/>
    <col min="10" max="10" width="9.28515625" style="2" customWidth="1"/>
    <col min="11" max="258" width="9.28515625" style="1" customWidth="1"/>
    <col min="259" max="16384" width="9" style="1"/>
  </cols>
  <sheetData>
    <row r="1" spans="1:10" ht="69.75" customHeight="1" x14ac:dyDescent="0.3"/>
    <row r="2" spans="1:10" ht="26.25" customHeight="1" x14ac:dyDescent="0.3">
      <c r="A2" s="101" t="s">
        <v>51</v>
      </c>
      <c r="B2" s="102"/>
      <c r="C2" s="102"/>
      <c r="D2" s="102"/>
      <c r="E2" s="102"/>
      <c r="F2" s="102"/>
      <c r="G2" s="102"/>
    </row>
    <row r="3" spans="1:10" x14ac:dyDescent="0.3">
      <c r="A3" s="3"/>
      <c r="B3" s="4"/>
      <c r="C3" s="4"/>
      <c r="D3" s="4"/>
      <c r="E3" s="4"/>
      <c r="F3" s="4"/>
      <c r="G3" s="5"/>
    </row>
    <row r="4" spans="1:10" x14ac:dyDescent="0.3">
      <c r="A4" s="114" t="s">
        <v>0</v>
      </c>
      <c r="B4" s="100" t="s">
        <v>57</v>
      </c>
      <c r="C4" s="100"/>
      <c r="D4" s="100"/>
      <c r="E4" s="100"/>
      <c r="F4" s="24" t="s">
        <v>1</v>
      </c>
      <c r="G4" s="25" t="s">
        <v>2</v>
      </c>
    </row>
    <row r="5" spans="1:10" x14ac:dyDescent="0.3">
      <c r="A5" s="115"/>
      <c r="B5" s="22" t="s">
        <v>3</v>
      </c>
      <c r="C5" s="20" t="s">
        <v>46</v>
      </c>
      <c r="D5" s="22" t="s">
        <v>46</v>
      </c>
      <c r="E5" s="112" t="s">
        <v>56</v>
      </c>
      <c r="F5" s="24" t="s">
        <v>4</v>
      </c>
      <c r="G5" s="25" t="s">
        <v>5</v>
      </c>
    </row>
    <row r="6" spans="1:10" x14ac:dyDescent="0.3">
      <c r="A6" s="115"/>
      <c r="B6" s="23" t="s">
        <v>55</v>
      </c>
      <c r="C6" s="21" t="s">
        <v>55</v>
      </c>
      <c r="D6" s="23" t="s">
        <v>49</v>
      </c>
      <c r="E6" s="113"/>
      <c r="F6" s="26"/>
      <c r="G6" s="27"/>
    </row>
    <row r="7" spans="1:10" ht="17.25" thickBot="1" x14ac:dyDescent="0.35">
      <c r="A7" s="116"/>
      <c r="B7" s="23" t="s">
        <v>47</v>
      </c>
      <c r="C7" s="21" t="s">
        <v>48</v>
      </c>
      <c r="D7" s="23" t="s">
        <v>48</v>
      </c>
      <c r="E7" s="21"/>
      <c r="F7" s="26"/>
      <c r="G7" s="27"/>
    </row>
    <row r="8" spans="1:10" ht="21" thickBot="1" x14ac:dyDescent="0.35">
      <c r="A8" s="103" t="s">
        <v>6</v>
      </c>
      <c r="B8" s="104"/>
      <c r="C8" s="104"/>
      <c r="D8" s="104"/>
      <c r="E8" s="104"/>
      <c r="F8" s="104"/>
      <c r="G8" s="105"/>
    </row>
    <row r="9" spans="1:10" x14ac:dyDescent="0.3">
      <c r="A9" s="34" t="s">
        <v>40</v>
      </c>
      <c r="B9" s="35"/>
      <c r="C9" s="35"/>
      <c r="D9" s="35"/>
      <c r="E9" s="35"/>
      <c r="F9" s="36"/>
      <c r="G9" s="37"/>
    </row>
    <row r="10" spans="1:10" x14ac:dyDescent="0.3">
      <c r="A10" s="38" t="s">
        <v>52</v>
      </c>
      <c r="B10" s="6">
        <v>2</v>
      </c>
      <c r="C10" s="6">
        <v>4</v>
      </c>
      <c r="D10" s="6">
        <f>B10*C10</f>
        <v>8</v>
      </c>
      <c r="E10" s="6" t="s">
        <v>7</v>
      </c>
      <c r="F10" s="7">
        <v>0</v>
      </c>
      <c r="G10" s="39">
        <f>D10*F10</f>
        <v>0</v>
      </c>
    </row>
    <row r="11" spans="1:10" x14ac:dyDescent="0.3">
      <c r="A11" s="38" t="s">
        <v>53</v>
      </c>
      <c r="B11" s="6">
        <v>10</v>
      </c>
      <c r="C11" s="6">
        <v>12</v>
      </c>
      <c r="D11" s="6">
        <f>B11*C11</f>
        <v>120</v>
      </c>
      <c r="E11" s="6" t="s">
        <v>7</v>
      </c>
      <c r="F11" s="7">
        <v>0</v>
      </c>
      <c r="G11" s="39">
        <f>D11*F11</f>
        <v>0</v>
      </c>
    </row>
    <row r="12" spans="1:10" x14ac:dyDescent="0.3">
      <c r="A12" s="38" t="s">
        <v>54</v>
      </c>
      <c r="B12" s="6">
        <v>1</v>
      </c>
      <c r="C12" s="6">
        <v>20</v>
      </c>
      <c r="D12" s="6">
        <f>B12*C12</f>
        <v>20</v>
      </c>
      <c r="E12" s="6" t="s">
        <v>7</v>
      </c>
      <c r="F12" s="7">
        <v>0</v>
      </c>
      <c r="G12" s="39">
        <f>D12*F12</f>
        <v>0</v>
      </c>
    </row>
    <row r="13" spans="1:10" x14ac:dyDescent="0.3">
      <c r="A13" s="40"/>
      <c r="B13" s="6"/>
      <c r="C13" s="6"/>
      <c r="D13" s="6"/>
      <c r="E13" s="6"/>
      <c r="F13" s="7"/>
      <c r="G13" s="39"/>
    </row>
    <row r="14" spans="1:10" x14ac:dyDescent="0.3">
      <c r="A14" s="40" t="s">
        <v>33</v>
      </c>
      <c r="B14" s="6"/>
      <c r="C14" s="6"/>
      <c r="D14" s="6"/>
      <c r="E14" s="6"/>
      <c r="F14" s="7"/>
      <c r="G14" s="39"/>
    </row>
    <row r="15" spans="1:10" s="10" customFormat="1" ht="15.4" customHeight="1" thickBot="1" x14ac:dyDescent="0.3">
      <c r="A15" s="41" t="s">
        <v>41</v>
      </c>
      <c r="B15" s="8">
        <v>80</v>
      </c>
      <c r="C15" s="8"/>
      <c r="D15" s="8"/>
      <c r="E15" s="8" t="s">
        <v>8</v>
      </c>
      <c r="F15" s="19">
        <v>0</v>
      </c>
      <c r="G15" s="39">
        <f>B15*F15</f>
        <v>0</v>
      </c>
      <c r="H15" s="9"/>
      <c r="I15" s="9"/>
      <c r="J15" s="9"/>
    </row>
    <row r="16" spans="1:10" ht="17.25" thickBot="1" x14ac:dyDescent="0.35">
      <c r="A16" s="30" t="s">
        <v>23</v>
      </c>
      <c r="B16" s="31"/>
      <c r="C16" s="31"/>
      <c r="D16" s="31"/>
      <c r="E16" s="31"/>
      <c r="F16" s="32"/>
      <c r="G16" s="33">
        <f>SUM(G10:G15)</f>
        <v>0</v>
      </c>
    </row>
    <row r="17" spans="1:7" ht="17.25" thickBot="1" x14ac:dyDescent="0.35">
      <c r="A17" s="48"/>
      <c r="B17" s="49"/>
      <c r="C17" s="49"/>
      <c r="D17" s="49"/>
      <c r="E17" s="49"/>
      <c r="F17" s="50"/>
      <c r="G17" s="51"/>
    </row>
    <row r="18" spans="1:7" x14ac:dyDescent="0.3">
      <c r="A18" s="44" t="s">
        <v>15</v>
      </c>
      <c r="B18" s="35"/>
      <c r="C18" s="35"/>
      <c r="D18" s="35"/>
      <c r="E18" s="35"/>
      <c r="F18" s="36"/>
      <c r="G18" s="37"/>
    </row>
    <row r="19" spans="1:7" x14ac:dyDescent="0.3">
      <c r="A19" s="45" t="s">
        <v>59</v>
      </c>
      <c r="B19" s="6">
        <v>7</v>
      </c>
      <c r="C19" s="6">
        <v>10</v>
      </c>
      <c r="D19" s="6">
        <f>B19*C19</f>
        <v>70</v>
      </c>
      <c r="E19" s="6" t="s">
        <v>7</v>
      </c>
      <c r="F19" s="7">
        <v>0</v>
      </c>
      <c r="G19" s="39">
        <f>D19*F19</f>
        <v>0</v>
      </c>
    </row>
    <row r="20" spans="1:7" ht="17.25" thickBot="1" x14ac:dyDescent="0.35">
      <c r="A20" s="45" t="s">
        <v>58</v>
      </c>
      <c r="B20" s="28">
        <v>2</v>
      </c>
      <c r="C20" s="28">
        <v>4</v>
      </c>
      <c r="D20" s="28">
        <f>B20*C20</f>
        <v>8</v>
      </c>
      <c r="E20" s="28" t="s">
        <v>7</v>
      </c>
      <c r="F20" s="29">
        <v>0</v>
      </c>
      <c r="G20" s="43">
        <f>D20*F20</f>
        <v>0</v>
      </c>
    </row>
    <row r="21" spans="1:7" ht="17.25" thickBot="1" x14ac:dyDescent="0.35">
      <c r="A21" s="30" t="s">
        <v>50</v>
      </c>
      <c r="B21" s="31"/>
      <c r="C21" s="31"/>
      <c r="D21" s="31"/>
      <c r="E21" s="31"/>
      <c r="F21" s="32"/>
      <c r="G21" s="33">
        <f>SUM(G19:G20)</f>
        <v>0</v>
      </c>
    </row>
    <row r="22" spans="1:7" ht="17.25" thickBot="1" x14ac:dyDescent="0.35">
      <c r="A22" s="48"/>
      <c r="B22" s="49"/>
      <c r="C22" s="49"/>
      <c r="D22" s="49"/>
      <c r="E22" s="49"/>
      <c r="F22" s="50"/>
      <c r="G22" s="51"/>
    </row>
    <row r="23" spans="1:7" x14ac:dyDescent="0.3">
      <c r="A23" s="44" t="s">
        <v>16</v>
      </c>
      <c r="B23" s="35"/>
      <c r="C23" s="35"/>
      <c r="D23" s="35"/>
      <c r="E23" s="35"/>
      <c r="F23" s="36"/>
      <c r="G23" s="37"/>
    </row>
    <row r="24" spans="1:7" x14ac:dyDescent="0.3">
      <c r="A24" s="45" t="s">
        <v>60</v>
      </c>
      <c r="B24" s="6">
        <v>0</v>
      </c>
      <c r="C24" s="6">
        <v>0</v>
      </c>
      <c r="D24" s="6">
        <f>B24*C24</f>
        <v>0</v>
      </c>
      <c r="E24" s="6" t="s">
        <v>7</v>
      </c>
      <c r="F24" s="7">
        <v>0</v>
      </c>
      <c r="G24" s="39">
        <f>D24*F24</f>
        <v>0</v>
      </c>
    </row>
    <row r="25" spans="1:7" x14ac:dyDescent="0.3">
      <c r="A25" s="45" t="s">
        <v>61</v>
      </c>
      <c r="B25" s="8">
        <v>0</v>
      </c>
      <c r="C25" s="8"/>
      <c r="D25" s="8"/>
      <c r="E25" s="8" t="s">
        <v>8</v>
      </c>
      <c r="F25" s="19">
        <v>0</v>
      </c>
      <c r="G25" s="39">
        <f>B25*F25</f>
        <v>0</v>
      </c>
    </row>
    <row r="26" spans="1:7" ht="17.25" thickBot="1" x14ac:dyDescent="0.35">
      <c r="A26" s="42" t="s">
        <v>62</v>
      </c>
      <c r="B26" s="28">
        <v>0</v>
      </c>
      <c r="C26" s="28">
        <v>0</v>
      </c>
      <c r="D26" s="28">
        <f>B26*C26</f>
        <v>0</v>
      </c>
      <c r="E26" s="28" t="s">
        <v>7</v>
      </c>
      <c r="F26" s="29">
        <v>0</v>
      </c>
      <c r="G26" s="43">
        <f>D26*F26</f>
        <v>0</v>
      </c>
    </row>
    <row r="27" spans="1:7" ht="17.25" thickBot="1" x14ac:dyDescent="0.35">
      <c r="A27" s="30" t="s">
        <v>34</v>
      </c>
      <c r="B27" s="31"/>
      <c r="C27" s="31"/>
      <c r="D27" s="31"/>
      <c r="E27" s="31"/>
      <c r="F27" s="32"/>
      <c r="G27" s="33">
        <f>SUM(G24:G26)</f>
        <v>0</v>
      </c>
    </row>
    <row r="28" spans="1:7" ht="17.25" thickBot="1" x14ac:dyDescent="0.35">
      <c r="A28" s="82"/>
      <c r="B28" s="49"/>
      <c r="C28" s="49"/>
      <c r="D28" s="49"/>
      <c r="E28" s="49"/>
      <c r="F28" s="50"/>
      <c r="G28" s="83"/>
    </row>
    <row r="29" spans="1:7" ht="17.25" thickBot="1" x14ac:dyDescent="0.35">
      <c r="A29" s="117" t="s">
        <v>69</v>
      </c>
      <c r="B29" s="118"/>
      <c r="C29" s="118"/>
      <c r="D29" s="118"/>
      <c r="E29" s="118"/>
      <c r="F29" s="118"/>
      <c r="G29" s="119"/>
    </row>
    <row r="30" spans="1:7" ht="17.25" thickBot="1" x14ac:dyDescent="0.35">
      <c r="A30" s="56" t="s">
        <v>70</v>
      </c>
      <c r="B30" s="35">
        <v>1</v>
      </c>
      <c r="C30" s="35"/>
      <c r="D30" s="35"/>
      <c r="E30" s="35" t="s">
        <v>14</v>
      </c>
      <c r="F30" s="36">
        <v>0</v>
      </c>
      <c r="G30" s="37">
        <f>B30*F30</f>
        <v>0</v>
      </c>
    </row>
    <row r="31" spans="1:7" ht="17.25" thickBot="1" x14ac:dyDescent="0.35">
      <c r="A31" s="55" t="s">
        <v>71</v>
      </c>
      <c r="B31" s="31"/>
      <c r="C31" s="31"/>
      <c r="D31" s="31"/>
      <c r="E31" s="31"/>
      <c r="F31" s="32"/>
      <c r="G31" s="33">
        <f>SUM(G30:G30)</f>
        <v>0</v>
      </c>
    </row>
    <row r="32" spans="1:7" ht="17.25" thickBot="1" x14ac:dyDescent="0.35">
      <c r="A32" s="48"/>
      <c r="B32" s="49"/>
      <c r="C32" s="49"/>
      <c r="D32" s="49"/>
      <c r="E32" s="49"/>
      <c r="F32" s="50"/>
      <c r="G32" s="51"/>
    </row>
    <row r="33" spans="1:7" ht="21" thickBot="1" x14ac:dyDescent="0.35">
      <c r="A33" s="106" t="s">
        <v>22</v>
      </c>
      <c r="B33" s="107"/>
      <c r="C33" s="107"/>
      <c r="D33" s="107"/>
      <c r="E33" s="107"/>
      <c r="F33" s="107"/>
      <c r="G33" s="108"/>
    </row>
    <row r="34" spans="1:7" ht="48" x14ac:dyDescent="0.3">
      <c r="A34" s="52" t="s">
        <v>25</v>
      </c>
      <c r="B34" s="35"/>
      <c r="C34" s="35"/>
      <c r="D34" s="35"/>
      <c r="E34" s="35" t="s">
        <v>14</v>
      </c>
      <c r="F34" s="36"/>
      <c r="G34" s="37"/>
    </row>
    <row r="35" spans="1:7" x14ac:dyDescent="0.3">
      <c r="A35" s="45" t="s">
        <v>26</v>
      </c>
      <c r="B35" s="6"/>
      <c r="C35" s="6"/>
      <c r="D35" s="6"/>
      <c r="E35" s="6" t="s">
        <v>7</v>
      </c>
      <c r="F35" s="7"/>
      <c r="G35" s="39"/>
    </row>
    <row r="36" spans="1:7" ht="17.25" thickBot="1" x14ac:dyDescent="0.35">
      <c r="A36" s="53" t="s">
        <v>27</v>
      </c>
      <c r="B36" s="6"/>
      <c r="C36" s="6"/>
      <c r="D36" s="6"/>
      <c r="E36" s="6" t="s">
        <v>28</v>
      </c>
      <c r="F36" s="7"/>
      <c r="G36" s="39"/>
    </row>
    <row r="37" spans="1:7" ht="17.25" thickBot="1" x14ac:dyDescent="0.35">
      <c r="A37" s="30" t="s">
        <v>29</v>
      </c>
      <c r="B37" s="31"/>
      <c r="C37" s="31"/>
      <c r="D37" s="31"/>
      <c r="E37" s="31"/>
      <c r="F37" s="32"/>
      <c r="G37" s="33">
        <f>SUM(G34:G36)</f>
        <v>0</v>
      </c>
    </row>
    <row r="38" spans="1:7" ht="17.25" thickBot="1" x14ac:dyDescent="0.35">
      <c r="A38" s="48"/>
      <c r="B38" s="49"/>
      <c r="C38" s="49"/>
      <c r="D38" s="49"/>
      <c r="E38" s="49"/>
      <c r="F38" s="50"/>
      <c r="G38" s="51"/>
    </row>
    <row r="39" spans="1:7" ht="21" thickBot="1" x14ac:dyDescent="0.35">
      <c r="A39" s="94" t="s">
        <v>17</v>
      </c>
      <c r="B39" s="95"/>
      <c r="C39" s="95"/>
      <c r="D39" s="95"/>
      <c r="E39" s="95"/>
      <c r="F39" s="95"/>
      <c r="G39" s="96"/>
    </row>
    <row r="40" spans="1:7" ht="18.75" x14ac:dyDescent="0.3">
      <c r="A40" s="56" t="s">
        <v>44</v>
      </c>
      <c r="B40" s="35">
        <v>29</v>
      </c>
      <c r="C40" s="35"/>
      <c r="D40" s="35"/>
      <c r="E40" s="35" t="s">
        <v>21</v>
      </c>
      <c r="F40" s="36">
        <v>0</v>
      </c>
      <c r="G40" s="37">
        <f>B40*F40</f>
        <v>0</v>
      </c>
    </row>
    <row r="41" spans="1:7" x14ac:dyDescent="0.3">
      <c r="A41" s="57" t="s">
        <v>18</v>
      </c>
      <c r="B41" s="6">
        <v>2</v>
      </c>
      <c r="C41" s="6"/>
      <c r="D41" s="6"/>
      <c r="E41" s="6" t="s">
        <v>32</v>
      </c>
      <c r="F41" s="7">
        <v>0</v>
      </c>
      <c r="G41" s="39">
        <f t="shared" ref="G41:G42" si="0">B41*F41</f>
        <v>0</v>
      </c>
    </row>
    <row r="42" spans="1:7" x14ac:dyDescent="0.3">
      <c r="A42" s="57" t="s">
        <v>63</v>
      </c>
      <c r="B42" s="6">
        <v>2</v>
      </c>
      <c r="C42" s="6"/>
      <c r="D42" s="6"/>
      <c r="E42" s="6" t="s">
        <v>32</v>
      </c>
      <c r="F42" s="7">
        <v>0</v>
      </c>
      <c r="G42" s="39">
        <f t="shared" si="0"/>
        <v>0</v>
      </c>
    </row>
    <row r="43" spans="1:7" x14ac:dyDescent="0.3">
      <c r="A43" s="45" t="s">
        <v>42</v>
      </c>
      <c r="B43" s="6">
        <v>2</v>
      </c>
      <c r="C43" s="6"/>
      <c r="D43" s="6"/>
      <c r="E43" s="6" t="s">
        <v>32</v>
      </c>
      <c r="F43" s="7">
        <v>0</v>
      </c>
      <c r="G43" s="39">
        <f>B43*F43</f>
        <v>0</v>
      </c>
    </row>
    <row r="44" spans="1:7" x14ac:dyDescent="0.3">
      <c r="A44" s="45" t="s">
        <v>31</v>
      </c>
      <c r="B44" s="6"/>
      <c r="C44" s="6"/>
      <c r="D44" s="6"/>
      <c r="E44" s="6"/>
      <c r="F44" s="7"/>
      <c r="G44" s="39"/>
    </row>
    <row r="45" spans="1:7" x14ac:dyDescent="0.3">
      <c r="A45" s="45" t="s">
        <v>30</v>
      </c>
      <c r="B45" s="6"/>
      <c r="C45" s="6"/>
      <c r="D45" s="6"/>
      <c r="E45" s="6"/>
      <c r="F45" s="7"/>
      <c r="G45" s="39"/>
    </row>
    <row r="46" spans="1:7" x14ac:dyDescent="0.3">
      <c r="A46" s="45"/>
      <c r="B46" s="6"/>
      <c r="C46" s="6"/>
      <c r="D46" s="6"/>
      <c r="E46" s="6"/>
      <c r="F46" s="7"/>
      <c r="G46" s="39"/>
    </row>
    <row r="47" spans="1:7" x14ac:dyDescent="0.3">
      <c r="A47" s="58" t="s">
        <v>19</v>
      </c>
      <c r="B47" s="6"/>
      <c r="C47" s="6"/>
      <c r="D47" s="6"/>
      <c r="E47" s="6"/>
      <c r="F47" s="7"/>
      <c r="G47" s="39"/>
    </row>
    <row r="48" spans="1:7" ht="17.25" thickBot="1" x14ac:dyDescent="0.35">
      <c r="A48" s="54" t="s">
        <v>20</v>
      </c>
      <c r="B48" s="46">
        <v>4</v>
      </c>
      <c r="C48" s="46"/>
      <c r="D48" s="46"/>
      <c r="E48" s="46" t="s">
        <v>21</v>
      </c>
      <c r="F48" s="47">
        <v>0</v>
      </c>
      <c r="G48" s="43">
        <f>B48*F48</f>
        <v>0</v>
      </c>
    </row>
    <row r="49" spans="1:10" ht="17.25" thickBot="1" x14ac:dyDescent="0.3">
      <c r="A49" s="55" t="s">
        <v>11</v>
      </c>
      <c r="B49" s="31"/>
      <c r="C49" s="31"/>
      <c r="D49" s="31"/>
      <c r="E49" s="31"/>
      <c r="F49" s="32"/>
      <c r="G49" s="33">
        <f>SUM(G40:G48)</f>
        <v>0</v>
      </c>
      <c r="H49" s="1"/>
      <c r="I49" s="1"/>
      <c r="J49" s="1"/>
    </row>
    <row r="50" spans="1:10" ht="17.25" thickBot="1" x14ac:dyDescent="0.3">
      <c r="A50" s="59"/>
      <c r="B50" s="49"/>
      <c r="C50" s="49"/>
      <c r="D50" s="49"/>
      <c r="E50" s="49"/>
      <c r="F50" s="50"/>
      <c r="G50" s="60"/>
      <c r="H50" s="1"/>
      <c r="I50" s="1"/>
      <c r="J50" s="1"/>
    </row>
    <row r="51" spans="1:10" ht="20.25" x14ac:dyDescent="0.3">
      <c r="A51" s="109" t="s">
        <v>38</v>
      </c>
      <c r="B51" s="110"/>
      <c r="C51" s="110"/>
      <c r="D51" s="110"/>
      <c r="E51" s="110"/>
      <c r="F51" s="110"/>
      <c r="G51" s="111"/>
      <c r="H51" s="1"/>
      <c r="I51" s="1"/>
      <c r="J51" s="1"/>
    </row>
    <row r="52" spans="1:10" ht="19.5" thickBot="1" x14ac:dyDescent="0.3">
      <c r="A52" s="54" t="s">
        <v>39</v>
      </c>
      <c r="B52" s="61">
        <v>25000</v>
      </c>
      <c r="C52" s="61"/>
      <c r="D52" s="61"/>
      <c r="E52" s="62" t="s">
        <v>45</v>
      </c>
      <c r="F52" s="63">
        <v>0</v>
      </c>
      <c r="G52" s="64">
        <f>F52</f>
        <v>0</v>
      </c>
      <c r="H52" s="1"/>
      <c r="I52" s="1"/>
      <c r="J52" s="1"/>
    </row>
    <row r="53" spans="1:10" ht="17.25" thickBot="1" x14ac:dyDescent="0.3">
      <c r="A53" s="74"/>
      <c r="B53" s="75"/>
      <c r="C53" s="75"/>
      <c r="D53" s="75"/>
      <c r="E53" s="76"/>
      <c r="F53" s="77"/>
      <c r="G53" s="78"/>
      <c r="H53" s="1"/>
      <c r="I53" s="1"/>
      <c r="J53" s="1"/>
    </row>
    <row r="54" spans="1:10" ht="21" thickBot="1" x14ac:dyDescent="0.35">
      <c r="A54" s="97" t="s">
        <v>9</v>
      </c>
      <c r="B54" s="98"/>
      <c r="C54" s="98"/>
      <c r="D54" s="98"/>
      <c r="E54" s="98"/>
      <c r="F54" s="98"/>
      <c r="G54" s="99"/>
      <c r="H54" s="1"/>
      <c r="I54" s="1"/>
      <c r="J54" s="1"/>
    </row>
    <row r="55" spans="1:10" x14ac:dyDescent="0.25">
      <c r="A55" s="70" t="s">
        <v>10</v>
      </c>
      <c r="B55" s="35">
        <v>1</v>
      </c>
      <c r="C55" s="35"/>
      <c r="D55" s="35"/>
      <c r="E55" s="35"/>
      <c r="F55" s="36">
        <v>0</v>
      </c>
      <c r="G55" s="71">
        <f>B55*F55</f>
        <v>0</v>
      </c>
      <c r="H55" s="1"/>
      <c r="I55" s="1"/>
      <c r="J55" s="1"/>
    </row>
    <row r="56" spans="1:10" x14ac:dyDescent="0.25">
      <c r="A56" s="45" t="s">
        <v>43</v>
      </c>
      <c r="B56" s="13">
        <v>1</v>
      </c>
      <c r="C56" s="13"/>
      <c r="D56" s="13"/>
      <c r="E56" s="11"/>
      <c r="F56" s="12">
        <v>0</v>
      </c>
      <c r="G56" s="67">
        <f t="shared" ref="G56:G58" si="1">B56*F56</f>
        <v>0</v>
      </c>
      <c r="H56" s="1"/>
      <c r="I56" s="1"/>
      <c r="J56" s="1"/>
    </row>
    <row r="57" spans="1:10" ht="15.75" customHeight="1" x14ac:dyDescent="0.25">
      <c r="A57" s="45" t="s">
        <v>12</v>
      </c>
      <c r="B57" s="11">
        <v>1</v>
      </c>
      <c r="C57" s="11"/>
      <c r="D57" s="11"/>
      <c r="E57" s="11"/>
      <c r="F57" s="12">
        <v>0</v>
      </c>
      <c r="G57" s="67">
        <f t="shared" si="1"/>
        <v>0</v>
      </c>
      <c r="H57" s="1"/>
      <c r="I57" s="1"/>
      <c r="J57" s="1"/>
    </row>
    <row r="58" spans="1:10" ht="17.25" thickBot="1" x14ac:dyDescent="0.3">
      <c r="A58" s="54" t="s">
        <v>24</v>
      </c>
      <c r="B58" s="46">
        <v>1</v>
      </c>
      <c r="C58" s="46"/>
      <c r="D58" s="46"/>
      <c r="E58" s="46"/>
      <c r="F58" s="72">
        <v>0</v>
      </c>
      <c r="G58" s="73">
        <f t="shared" si="1"/>
        <v>0</v>
      </c>
      <c r="H58" s="1"/>
      <c r="I58" s="1"/>
      <c r="J58" s="1"/>
    </row>
    <row r="59" spans="1:10" ht="17.25" thickBot="1" x14ac:dyDescent="0.3">
      <c r="A59" s="30" t="s">
        <v>13</v>
      </c>
      <c r="B59" s="68"/>
      <c r="C59" s="68"/>
      <c r="D59" s="68"/>
      <c r="E59" s="68"/>
      <c r="F59" s="69"/>
      <c r="G59" s="33">
        <f>SUM(G55:G58)</f>
        <v>0</v>
      </c>
      <c r="H59" s="1"/>
      <c r="I59" s="1"/>
      <c r="J59" s="1"/>
    </row>
    <row r="60" spans="1:10" x14ac:dyDescent="0.3">
      <c r="A60" s="65"/>
      <c r="B60" s="65"/>
      <c r="C60" s="65"/>
      <c r="D60" s="65"/>
      <c r="E60" s="65"/>
      <c r="F60" s="65"/>
      <c r="G60" s="66"/>
      <c r="H60" s="1"/>
      <c r="I60" s="1"/>
      <c r="J60" s="1"/>
    </row>
    <row r="61" spans="1:10" x14ac:dyDescent="0.3">
      <c r="A61" s="14" t="s">
        <v>35</v>
      </c>
      <c r="B61" s="15"/>
      <c r="C61" s="15"/>
      <c r="D61" s="15"/>
      <c r="E61" s="15"/>
      <c r="F61" s="15"/>
      <c r="G61" s="16">
        <f>SUM(G16,G21,G27,G37,G49,G52,G59)</f>
        <v>0</v>
      </c>
      <c r="H61" s="1"/>
      <c r="I61" s="1"/>
      <c r="J61" s="1"/>
    </row>
    <row r="62" spans="1:10" x14ac:dyDescent="0.3">
      <c r="A62" s="14" t="s">
        <v>36</v>
      </c>
      <c r="B62" s="15"/>
      <c r="C62" s="15"/>
      <c r="D62" s="15"/>
      <c r="E62" s="15"/>
      <c r="F62" s="15"/>
      <c r="G62" s="16">
        <f>G61*0.2</f>
        <v>0</v>
      </c>
      <c r="H62" s="1"/>
      <c r="I62" s="1"/>
      <c r="J62" s="1"/>
    </row>
    <row r="63" spans="1:10" ht="32.25" customHeight="1" x14ac:dyDescent="0.25">
      <c r="A63" s="14" t="s">
        <v>37</v>
      </c>
      <c r="B63" s="17"/>
      <c r="C63" s="17"/>
      <c r="D63" s="17"/>
      <c r="E63" s="17"/>
      <c r="F63" s="17"/>
      <c r="G63" s="18">
        <f>G61*1.2</f>
        <v>0</v>
      </c>
      <c r="H63" s="1"/>
      <c r="I63" s="1"/>
      <c r="J63" s="1"/>
    </row>
    <row r="64" spans="1:10" ht="17.25" thickBot="1" x14ac:dyDescent="0.35"/>
    <row r="65" spans="1:7" ht="17.25" thickBot="1" x14ac:dyDescent="0.35">
      <c r="A65" s="79" t="s">
        <v>64</v>
      </c>
      <c r="B65" s="80"/>
      <c r="C65" s="80"/>
      <c r="D65" s="80"/>
      <c r="E65" s="80"/>
      <c r="F65" s="80"/>
      <c r="G65" s="81"/>
    </row>
    <row r="66" spans="1:7" x14ac:dyDescent="0.3">
      <c r="A66" s="90" t="s">
        <v>67</v>
      </c>
      <c r="B66" s="91"/>
      <c r="C66" s="91"/>
      <c r="D66" s="91"/>
      <c r="E66" s="91"/>
      <c r="F66" s="91"/>
      <c r="G66" s="92"/>
    </row>
    <row r="67" spans="1:7" x14ac:dyDescent="0.3">
      <c r="A67" s="84" t="s">
        <v>68</v>
      </c>
      <c r="B67" s="93"/>
      <c r="C67" s="93"/>
      <c r="D67" s="93"/>
      <c r="E67" s="93"/>
      <c r="F67" s="93"/>
      <c r="G67" s="86"/>
    </row>
    <row r="68" spans="1:7" x14ac:dyDescent="0.3">
      <c r="A68" s="84" t="s">
        <v>65</v>
      </c>
      <c r="B68" s="93"/>
      <c r="C68" s="93"/>
      <c r="D68" s="93"/>
      <c r="E68" s="93"/>
      <c r="F68" s="93"/>
      <c r="G68" s="86"/>
    </row>
    <row r="69" spans="1:7" x14ac:dyDescent="0.3">
      <c r="A69" s="84" t="s">
        <v>66</v>
      </c>
      <c r="B69" s="93"/>
      <c r="C69" s="93"/>
      <c r="D69" s="93"/>
      <c r="E69" s="93"/>
      <c r="F69" s="93"/>
      <c r="G69" s="86"/>
    </row>
    <row r="70" spans="1:7" x14ac:dyDescent="0.3">
      <c r="A70" s="84" t="s">
        <v>72</v>
      </c>
      <c r="B70" s="85"/>
      <c r="C70" s="85"/>
      <c r="D70" s="85"/>
      <c r="E70" s="85"/>
      <c r="F70" s="85"/>
      <c r="G70" s="86"/>
    </row>
    <row r="71" spans="1:7" x14ac:dyDescent="0.3">
      <c r="A71" s="84"/>
      <c r="B71" s="85"/>
      <c r="C71" s="85"/>
      <c r="D71" s="85"/>
      <c r="E71" s="85"/>
      <c r="F71" s="85"/>
      <c r="G71" s="86"/>
    </row>
    <row r="72" spans="1:7" ht="17.25" thickBot="1" x14ac:dyDescent="0.35">
      <c r="A72" s="87"/>
      <c r="B72" s="88"/>
      <c r="C72" s="88"/>
      <c r="D72" s="88"/>
      <c r="E72" s="88"/>
      <c r="F72" s="88"/>
      <c r="G72" s="89"/>
    </row>
  </sheetData>
  <mergeCells count="17">
    <mergeCell ref="A39:G39"/>
    <mergeCell ref="A54:G54"/>
    <mergeCell ref="B4:E4"/>
    <mergeCell ref="A2:G2"/>
    <mergeCell ref="A8:G8"/>
    <mergeCell ref="A33:G33"/>
    <mergeCell ref="A51:G51"/>
    <mergeCell ref="E5:E6"/>
    <mergeCell ref="A4:A7"/>
    <mergeCell ref="A29:G29"/>
    <mergeCell ref="A71:G71"/>
    <mergeCell ref="A72:G72"/>
    <mergeCell ref="A66:G66"/>
    <mergeCell ref="A67:G67"/>
    <mergeCell ref="A68:G68"/>
    <mergeCell ref="A69:G69"/>
    <mergeCell ref="A70:G7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2021-12-01T00:10:03Z</dcterms:created>
  <dcterms:modified xsi:type="dcterms:W3CDTF">2022-01-19T11:13:59Z</dcterms:modified>
</cp:coreProperties>
</file>